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arssi-my.sharepoint.com/personal/milos_petaros_dars_si/Documents/Namizje/"/>
    </mc:Choice>
  </mc:AlternateContent>
  <xr:revisionPtr revIDLastSave="13" documentId="8_{8FDEF9C1-20A4-4DF4-A0A0-15339D606B14}" xr6:coauthVersionLast="47" xr6:coauthVersionMax="47" xr10:uidLastSave="{2A34CDB5-8D8D-468C-B5C8-212BBE727645}"/>
  <bookViews>
    <workbookView xWindow="-28920" yWindow="-120" windowWidth="29040" windowHeight="1584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1" l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14" i="1"/>
  <c r="F7" i="1"/>
  <c r="F8" i="1"/>
  <c r="F9" i="1"/>
  <c r="F6" i="1"/>
  <c r="F10" i="1" l="1"/>
  <c r="F33" i="1"/>
  <c r="F36" i="1" l="1"/>
  <c r="F37" i="1" s="1"/>
  <c r="F38" i="1" s="1"/>
</calcChain>
</file>

<file path=xl/sharedStrings.xml><?xml version="1.0" encoding="utf-8"?>
<sst xmlns="http://schemas.openxmlformats.org/spreadsheetml/2006/main" count="93" uniqueCount="63">
  <si>
    <t>x</t>
  </si>
  <si>
    <t>V DARS-u je 16 BS- baze z izpostavami</t>
  </si>
  <si>
    <t>Izvedba letnih preventivnih pregledov in letnih servisov skladno z zakonodajo za pogodbeno obdobje</t>
  </si>
  <si>
    <t>KPL</t>
  </si>
  <si>
    <t>URA</t>
  </si>
  <si>
    <t>Razvoj in implementacija poročil in sistema glede na zahteve naročnika</t>
  </si>
  <si>
    <t>Št.</t>
  </si>
  <si>
    <t>Opis</t>
  </si>
  <si>
    <t>EM</t>
  </si>
  <si>
    <t>Mini barebone računalnik</t>
  </si>
  <si>
    <t xml:space="preserve">Delovni pomnilnik DDR3L, 4GB </t>
  </si>
  <si>
    <t>KOS</t>
  </si>
  <si>
    <t>Omarica s streho, 500x300x210, RAL 7035, inox A2, streha, ključavnica in ključ</t>
  </si>
  <si>
    <t>Nosilni steber fi 50mm, h=1,5m, inox A4, brušen, z rozeto</t>
  </si>
  <si>
    <t>Serijski adapter, moški konektor USB 2.0 A/9-polni konektor D-SUB</t>
  </si>
  <si>
    <t>Omrežno stikalo, 5-vratno, 10/100 Mbps</t>
  </si>
  <si>
    <t>Čitalnik RFID kartic za RFID Mifare in NFC</t>
  </si>
  <si>
    <t>Tipkovnica s 5x4 tipkami, osvetljen LCD zaslon, 5V, antivandalsko ohišje, IP65</t>
  </si>
  <si>
    <t>Krmilnik za tipkovnico, RS232</t>
  </si>
  <si>
    <t>Montažni kit za vgradnjo tipkovnice</t>
  </si>
  <si>
    <t>Osnovni modul za upravljanje s točilno črpalko</t>
  </si>
  <si>
    <t>Standardna programska licenca za osnovni modul</t>
  </si>
  <si>
    <t>Modul DSB522 ali modul DS524 ali modul DMB507</t>
  </si>
  <si>
    <t>Modul za integracijo z merilniki nivoja goriva, DSB347</t>
  </si>
  <si>
    <t>Napajalnik in grelec</t>
  </si>
  <si>
    <t>RFID obesek za identifikacijo vozil</t>
  </si>
  <si>
    <t>Brezžična WIFI povezava do 10km (oddajnik/sprejemnik)</t>
  </si>
  <si>
    <t>Skupaj storitve</t>
  </si>
  <si>
    <t xml:space="preserve">SSD trdi disk 120 GB z nameščeno programsko opremo za dotično lokacijo </t>
  </si>
  <si>
    <t>kos</t>
  </si>
  <si>
    <t>cena EM/EUR</t>
  </si>
  <si>
    <t>Skupaj</t>
  </si>
  <si>
    <t>Servisna ura odprava napake na strojni, aplikativni ter programski opremi na terenu ali na daljavo</t>
  </si>
  <si>
    <t>Skupaj rezervni deli</t>
  </si>
  <si>
    <t>znesek DDV 22%</t>
  </si>
  <si>
    <t>Ponudnik mora ponuditi celotno količino blaga po predračunu! Razpisane količine so na enoto mere in so okvirne. Naročnik si pridržuje pravico, da spremeni količino postavke iz predračuna v odvisnosti od potreb pri naročniku.</t>
  </si>
  <si>
    <t>V ceni storitve so zajeti vsi stroški vključno s potnimi stroški ter kilometrino.</t>
  </si>
  <si>
    <t>1.0 Sistem za spremljanje točenja goriva DARS - storitve</t>
  </si>
  <si>
    <t>2.0 Sistem za spremljanje točenja goriva DARS - spisek rezervnih delov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</si>
  <si>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</si>
  <si>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</si>
  <si>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</si>
  <si>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</si>
  <si>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</si>
  <si>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</si>
  <si>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</si>
  <si>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</si>
  <si>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</si>
  <si>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</si>
  <si>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</si>
  <si>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</si>
  <si>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</si>
  <si>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</si>
  <si>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</si>
  <si>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</si>
  <si>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</si>
  <si>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</si>
  <si>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</si>
  <si>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skupaj brez DDV 1.0+2.0</t>
  </si>
  <si>
    <t>skupaj z DDV 1.0+2.0</t>
  </si>
  <si>
    <t xml:space="preserve">Preventivno vzdrževanje centralne enote in programske opreme </t>
  </si>
  <si>
    <t>Ostali rezervni deli po ceniku izvajlca</t>
  </si>
  <si>
    <t>Ponudbeni predračun Sklop 2: Vzdrževanje sistema za spremljanje točenja goriva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</si>
</sst>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9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0"/>
      <color theme="1"/>
      <name val="InterstateCE-Light"/>
      <charset val="238"/>
    </font>
    <font>
      <b/>
      <sz val="10"/>
      <color theme="1"/>
      <name val="InterstateCE-Light"/>
      <family val="2"/>
      <charset val="238"/>
    </font>
    <font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43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4" fillId="0" borderId="1" xfId="0" applyFont="1" applyBorder="1"/>
    <xf numFmtId="3" fontId="5" fillId="0" borderId="0" xfId="0" applyNumberFormat="1" applyFont="1"/>
    <xf numFmtId="3" fontId="4" fillId="0" borderId="0" xfId="0" applyNumberFormat="1" applyFont="1"/>
    <xf numFmtId="3" fontId="6" fillId="0" borderId="0" xfId="0" applyNumberFormat="1" applyFont="1"/>
    <xf numFmtId="4" fontId="6" fillId="0" borderId="1" xfId="0" applyNumberFormat="1" applyFont="1" applyBorder="1"/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2" fontId="6" fillId="0" borderId="1" xfId="0" applyNumberFormat="1" applyFont="1" applyBorder="1" applyAlignment="1">
      <alignment wrapText="1"/>
    </xf>
    <xf numFmtId="0" fontId="4" fillId="0" borderId="4" xfId="0" applyFont="1" applyBorder="1"/>
    <xf numFmtId="0" fontId="4" fillId="0" borderId="5" xfId="0" applyFont="1" applyBorder="1"/>
    <xf numFmtId="0" fontId="4" fillId="0" borderId="2" xfId="0" applyFont="1" applyBorder="1"/>
    <xf numFmtId="4" fontId="4" fillId="0" borderId="1" xfId="0" applyNumberFormat="1" applyFont="1" applyBorder="1"/>
    <xf numFmtId="4" fontId="9" fillId="0" borderId="7" xfId="0" applyNumberFormat="1" applyFont="1" applyBorder="1"/>
    <xf numFmtId="0" fontId="11" fillId="0" borderId="0" xfId="0" applyFont="1"/>
    <xf numFmtId="49" fontId="3" fillId="0" borderId="1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center"/>
    </xf>
    <xf numFmtId="0" fontId="2" fillId="0" borderId="1" xfId="2" applyBorder="1" applyAlignment="1">
      <alignment wrapText="1"/>
    </xf>
    <xf numFmtId="0" fontId="1" fillId="0" borderId="1" xfId="0" applyFont="1" applyBorder="1"/>
    <xf numFmtId="0" fontId="10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3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4" fillId="0" borderId="4" xfId="0" applyFont="1" applyBorder="1"/>
    <xf numFmtId="0" fontId="7" fillId="0" borderId="5" xfId="0" applyFont="1" applyBorder="1"/>
    <xf numFmtId="0" fontId="7" fillId="0" borderId="2" xfId="0" applyFont="1" applyBorder="1"/>
    <xf numFmtId="0" fontId="8" fillId="0" borderId="0" xfId="0" applyFont="1" applyAlignment="1">
      <alignment horizontal="right"/>
    </xf>
    <xf numFmtId="0" fontId="8" fillId="0" borderId="6" xfId="0" applyFont="1" applyBorder="1" applyAlignment="1">
      <alignment horizontal="right"/>
    </xf>
    <xf numFmtId="4" fontId="6" fillId="0" borderId="1" xfId="0" applyNumberFormat="1" applyFont="1" applyBorder="1" applyProtection="1">
      <protection locked="0"/>
    </xf>
    <xf numFmtId="4" fontId="6" fillId="0" borderId="2" xfId="0" applyNumberFormat="1" applyFont="1" applyBorder="1" applyProtection="1">
      <protection locked="0"/>
    </xf>
    <xf numFmtId="4" fontId="6" fillId="0" borderId="1" xfId="0" applyNumberFormat="1" applyFont="1" applyBorder="1" applyAlignment="1" applyProtection="1">
      <alignment horizontal="right"/>
      <protection locked="0"/>
    </xf>
  </cellXfs>
  <cellStyles count="3">
    <cellStyle name="Navadno" xfId="0" builtinId="0"/>
    <cellStyle name="Navadno 2" xfId="1" xr:uid="{00000000-0005-0000-0000-000001000000}"/>
    <cellStyle name="Navadno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2"/>
  <sheetViews>
    <sheetView tabSelected="1" zoomScaleNormal="100" workbookViewId="0">
      <selection activeCell="J8" sqref="J8"/>
    </sheetView>
  </sheetViews>
  <sheetFormatPr defaultRowHeight="15"/>
  <cols>
    <col min="1" max="1" width="10" style="4" bestFit="1" customWidth="1"/>
    <col min="2" max="2" width="61" style="3" customWidth="1"/>
    <col min="3" max="3" width="11.33203125" style="3" customWidth="1"/>
    <col min="4" max="4" width="15.1640625" style="3" customWidth="1"/>
    <col min="5" max="5" width="16.83203125" style="3" bestFit="1" customWidth="1"/>
    <col min="6" max="6" width="13.83203125" style="3" customWidth="1"/>
    <col min="7" max="7" width="16.83203125" style="13" customWidth="1"/>
    <col min="8" max="16384" width="9.33203125" style="3"/>
  </cols>
  <sheetData>
    <row r="1" spans="1:7" s="2" customFormat="1" ht="15.75">
      <c r="A1" s="5"/>
      <c r="B1" s="2" t="s">
        <v>62</v>
      </c>
      <c r="G1" s="11"/>
    </row>
    <row r="2" spans="1:7" s="1" customFormat="1">
      <c r="A2" s="6"/>
      <c r="B2" s="7" t="s">
        <v>1</v>
      </c>
      <c r="G2" s="12"/>
    </row>
    <row r="3" spans="1:7" s="1" customFormat="1">
      <c r="A3" s="6"/>
      <c r="G3" s="12"/>
    </row>
    <row r="4" spans="1:7">
      <c r="A4" s="33" t="s">
        <v>37</v>
      </c>
      <c r="B4" s="34"/>
      <c r="C4" s="34"/>
      <c r="D4" s="34"/>
      <c r="E4" s="34"/>
      <c r="F4" s="34"/>
      <c r="G4" s="12"/>
    </row>
    <row r="5" spans="1:7">
      <c r="A5" s="16" t="s">
        <v>6</v>
      </c>
      <c r="B5" s="10" t="s">
        <v>7</v>
      </c>
      <c r="C5" s="16" t="s">
        <v>8</v>
      </c>
      <c r="D5" s="16" t="s">
        <v>29</v>
      </c>
      <c r="E5" s="16" t="s">
        <v>30</v>
      </c>
      <c r="F5" s="16" t="s">
        <v>31</v>
      </c>
      <c r="G5" s="12"/>
    </row>
    <row r="6" spans="1:7" ht="30" customHeight="1">
      <c r="A6" s="26" t="s">
        <v>39</v>
      </c>
      <c r="B6" s="17" t="s">
        <v>2</v>
      </c>
      <c r="C6" s="9" t="s">
        <v>3</v>
      </c>
      <c r="D6" s="8">
        <v>48</v>
      </c>
      <c r="E6" s="40"/>
      <c r="F6" s="14">
        <f>D6*ROUND(E6,2)</f>
        <v>0</v>
      </c>
      <c r="G6" s="12"/>
    </row>
    <row r="7" spans="1:7" ht="28.5" customHeight="1">
      <c r="A7" s="26" t="s">
        <v>40</v>
      </c>
      <c r="B7" s="15" t="s">
        <v>32</v>
      </c>
      <c r="C7" s="9" t="s">
        <v>4</v>
      </c>
      <c r="D7" s="8">
        <v>200</v>
      </c>
      <c r="E7" s="40"/>
      <c r="F7" s="14">
        <f t="shared" ref="F7:F9" si="0">D7*ROUND(E7,2)</f>
        <v>0</v>
      </c>
      <c r="G7" s="12"/>
    </row>
    <row r="8" spans="1:7" ht="29.25" customHeight="1">
      <c r="A8" s="26" t="s">
        <v>41</v>
      </c>
      <c r="B8" s="17" t="s">
        <v>5</v>
      </c>
      <c r="C8" s="9" t="s">
        <v>4</v>
      </c>
      <c r="D8" s="8">
        <v>100</v>
      </c>
      <c r="E8" s="40"/>
      <c r="F8" s="14">
        <f t="shared" si="0"/>
        <v>0</v>
      </c>
      <c r="G8" s="12"/>
    </row>
    <row r="9" spans="1:7" ht="29.25" customHeight="1">
      <c r="A9" s="26" t="s">
        <v>42</v>
      </c>
      <c r="B9" s="28" t="s">
        <v>60</v>
      </c>
      <c r="C9" s="9" t="s">
        <v>4</v>
      </c>
      <c r="D9" s="8">
        <v>50</v>
      </c>
      <c r="E9" s="41"/>
      <c r="F9" s="14">
        <f t="shared" si="0"/>
        <v>0</v>
      </c>
      <c r="G9" s="12"/>
    </row>
    <row r="10" spans="1:7">
      <c r="A10" s="9"/>
      <c r="B10" s="35" t="s">
        <v>27</v>
      </c>
      <c r="C10" s="36"/>
      <c r="D10" s="36"/>
      <c r="E10" s="37"/>
      <c r="F10" s="23">
        <f>F6+F7+F8+F9</f>
        <v>0</v>
      </c>
      <c r="G10" s="12"/>
    </row>
    <row r="12" spans="1:7">
      <c r="A12" s="31" t="s">
        <v>38</v>
      </c>
      <c r="B12" s="32"/>
      <c r="C12" s="32"/>
      <c r="D12" s="32"/>
      <c r="E12" s="32"/>
      <c r="F12" s="32"/>
    </row>
    <row r="13" spans="1:7">
      <c r="A13" s="9" t="s">
        <v>6</v>
      </c>
      <c r="B13" s="8" t="s">
        <v>7</v>
      </c>
      <c r="C13" s="16" t="s">
        <v>8</v>
      </c>
      <c r="D13" s="16" t="s">
        <v>29</v>
      </c>
      <c r="E13" s="16" t="s">
        <v>30</v>
      </c>
      <c r="F13" s="16" t="s">
        <v>31</v>
      </c>
    </row>
    <row r="14" spans="1:7">
      <c r="A14" s="27" t="s">
        <v>39</v>
      </c>
      <c r="B14" s="8" t="s">
        <v>9</v>
      </c>
      <c r="C14" s="9" t="s">
        <v>3</v>
      </c>
      <c r="D14" s="9">
        <v>3</v>
      </c>
      <c r="E14" s="42"/>
      <c r="F14" s="14">
        <f>D14*ROUND(E14,2)</f>
        <v>0</v>
      </c>
    </row>
    <row r="15" spans="1:7">
      <c r="A15" s="27" t="s">
        <v>40</v>
      </c>
      <c r="B15" s="8" t="s">
        <v>10</v>
      </c>
      <c r="C15" s="9" t="s">
        <v>11</v>
      </c>
      <c r="D15" s="9">
        <v>3</v>
      </c>
      <c r="E15" s="42"/>
      <c r="F15" s="14">
        <f t="shared" ref="F15:F31" si="1">D15*ROUND(E15,2)</f>
        <v>0</v>
      </c>
    </row>
    <row r="16" spans="1:7" ht="29.25" customHeight="1">
      <c r="A16" s="27" t="s">
        <v>41</v>
      </c>
      <c r="B16" s="15" t="s">
        <v>28</v>
      </c>
      <c r="C16" s="9" t="s">
        <v>11</v>
      </c>
      <c r="D16" s="9">
        <v>3</v>
      </c>
      <c r="E16" s="42"/>
      <c r="F16" s="14">
        <f t="shared" si="1"/>
        <v>0</v>
      </c>
    </row>
    <row r="17" spans="1:6" ht="30">
      <c r="A17" s="27" t="s">
        <v>42</v>
      </c>
      <c r="B17" s="19" t="s">
        <v>12</v>
      </c>
      <c r="C17" s="9" t="s">
        <v>11</v>
      </c>
      <c r="D17" s="9">
        <v>10</v>
      </c>
      <c r="E17" s="42"/>
      <c r="F17" s="14">
        <f t="shared" si="1"/>
        <v>0</v>
      </c>
    </row>
    <row r="18" spans="1:6" ht="23.25" customHeight="1">
      <c r="A18" s="27" t="s">
        <v>43</v>
      </c>
      <c r="B18" s="19" t="s">
        <v>13</v>
      </c>
      <c r="C18" s="9" t="s">
        <v>11</v>
      </c>
      <c r="D18" s="9">
        <v>3</v>
      </c>
      <c r="E18" s="42"/>
      <c r="F18" s="14">
        <f t="shared" si="1"/>
        <v>0</v>
      </c>
    </row>
    <row r="19" spans="1:6" ht="30">
      <c r="A19" s="27" t="s">
        <v>44</v>
      </c>
      <c r="B19" s="19" t="s">
        <v>14</v>
      </c>
      <c r="C19" s="9" t="s">
        <v>11</v>
      </c>
      <c r="D19" s="9">
        <v>3</v>
      </c>
      <c r="E19" s="42"/>
      <c r="F19" s="14">
        <f t="shared" si="1"/>
        <v>0</v>
      </c>
    </row>
    <row r="20" spans="1:6">
      <c r="A20" s="27" t="s">
        <v>45</v>
      </c>
      <c r="B20" s="19" t="s">
        <v>15</v>
      </c>
      <c r="C20" s="9" t="s">
        <v>11</v>
      </c>
      <c r="D20" s="9">
        <v>5</v>
      </c>
      <c r="E20" s="42"/>
      <c r="F20" s="14">
        <f t="shared" si="1"/>
        <v>0</v>
      </c>
    </row>
    <row r="21" spans="1:6">
      <c r="A21" s="27" t="s">
        <v>46</v>
      </c>
      <c r="B21" s="19" t="s">
        <v>16</v>
      </c>
      <c r="C21" s="9" t="s">
        <v>11</v>
      </c>
      <c r="D21" s="9">
        <v>3</v>
      </c>
      <c r="E21" s="42"/>
      <c r="F21" s="14">
        <f t="shared" si="1"/>
        <v>0</v>
      </c>
    </row>
    <row r="22" spans="1:6" ht="30">
      <c r="A22" s="27" t="s">
        <v>47</v>
      </c>
      <c r="B22" s="19" t="s">
        <v>17</v>
      </c>
      <c r="C22" s="9" t="s">
        <v>11</v>
      </c>
      <c r="D22" s="9">
        <v>12</v>
      </c>
      <c r="E22" s="42"/>
      <c r="F22" s="14">
        <f t="shared" si="1"/>
        <v>0</v>
      </c>
    </row>
    <row r="23" spans="1:6">
      <c r="A23" s="27" t="s">
        <v>48</v>
      </c>
      <c r="B23" s="8" t="s">
        <v>18</v>
      </c>
      <c r="C23" s="9" t="s">
        <v>11</v>
      </c>
      <c r="D23" s="9">
        <v>3</v>
      </c>
      <c r="E23" s="42"/>
      <c r="F23" s="14">
        <f t="shared" si="1"/>
        <v>0</v>
      </c>
    </row>
    <row r="24" spans="1:6">
      <c r="A24" s="27" t="s">
        <v>49</v>
      </c>
      <c r="B24" s="8" t="s">
        <v>19</v>
      </c>
      <c r="C24" s="9" t="s">
        <v>11</v>
      </c>
      <c r="D24" s="9">
        <v>3</v>
      </c>
      <c r="E24" s="42"/>
      <c r="F24" s="14">
        <f t="shared" si="1"/>
        <v>0</v>
      </c>
    </row>
    <row r="25" spans="1:6">
      <c r="A25" s="27" t="s">
        <v>50</v>
      </c>
      <c r="B25" s="8" t="s">
        <v>20</v>
      </c>
      <c r="C25" s="9" t="s">
        <v>11</v>
      </c>
      <c r="D25" s="9">
        <v>1</v>
      </c>
      <c r="E25" s="42"/>
      <c r="F25" s="14">
        <f t="shared" si="1"/>
        <v>0</v>
      </c>
    </row>
    <row r="26" spans="1:6">
      <c r="A26" s="27" t="s">
        <v>51</v>
      </c>
      <c r="B26" s="8" t="s">
        <v>21</v>
      </c>
      <c r="C26" s="9" t="s">
        <v>11</v>
      </c>
      <c r="D26" s="9">
        <v>1</v>
      </c>
      <c r="E26" s="42"/>
      <c r="F26" s="14">
        <f t="shared" si="1"/>
        <v>0</v>
      </c>
    </row>
    <row r="27" spans="1:6">
      <c r="A27" s="27" t="s">
        <v>52</v>
      </c>
      <c r="B27" s="8" t="s">
        <v>22</v>
      </c>
      <c r="C27" s="9" t="s">
        <v>11</v>
      </c>
      <c r="D27" s="9">
        <v>2</v>
      </c>
      <c r="E27" s="42"/>
      <c r="F27" s="14">
        <f t="shared" si="1"/>
        <v>0</v>
      </c>
    </row>
    <row r="28" spans="1:6">
      <c r="A28" s="27" t="s">
        <v>53</v>
      </c>
      <c r="B28" s="8" t="s">
        <v>23</v>
      </c>
      <c r="C28" s="9" t="s">
        <v>11</v>
      </c>
      <c r="D28" s="9">
        <v>4</v>
      </c>
      <c r="E28" s="42"/>
      <c r="F28" s="14">
        <f t="shared" si="1"/>
        <v>0</v>
      </c>
    </row>
    <row r="29" spans="1:6">
      <c r="A29" s="27" t="s">
        <v>54</v>
      </c>
      <c r="B29" s="8" t="s">
        <v>24</v>
      </c>
      <c r="C29" s="9" t="s">
        <v>11</v>
      </c>
      <c r="D29" s="9">
        <v>4</v>
      </c>
      <c r="E29" s="42"/>
      <c r="F29" s="14">
        <f t="shared" si="1"/>
        <v>0</v>
      </c>
    </row>
    <row r="30" spans="1:6">
      <c r="A30" s="27" t="s">
        <v>55</v>
      </c>
      <c r="B30" s="8" t="s">
        <v>25</v>
      </c>
      <c r="C30" s="9" t="s">
        <v>11</v>
      </c>
      <c r="D30" s="9">
        <v>500</v>
      </c>
      <c r="E30" s="42"/>
      <c r="F30" s="14">
        <f t="shared" si="1"/>
        <v>0</v>
      </c>
    </row>
    <row r="31" spans="1:6">
      <c r="A31" s="27" t="s">
        <v>56</v>
      </c>
      <c r="B31" s="8" t="s">
        <v>26</v>
      </c>
      <c r="C31" s="9" t="s">
        <v>3</v>
      </c>
      <c r="D31" s="9">
        <v>2</v>
      </c>
      <c r="E31" s="42"/>
      <c r="F31" s="14">
        <f t="shared" si="1"/>
        <v>0</v>
      </c>
    </row>
    <row r="32" spans="1:6">
      <c r="A32" s="27" t="s">
        <v>57</v>
      </c>
      <c r="B32" s="29" t="s">
        <v>61</v>
      </c>
      <c r="C32" s="18" t="s">
        <v>0</v>
      </c>
      <c r="D32" s="9"/>
      <c r="E32" s="18" t="s">
        <v>0</v>
      </c>
      <c r="F32" s="14">
        <v>10000</v>
      </c>
    </row>
    <row r="33" spans="1:9">
      <c r="B33" s="20" t="s">
        <v>33</v>
      </c>
      <c r="C33" s="21"/>
      <c r="D33" s="21"/>
      <c r="E33" s="22"/>
      <c r="F33" s="23">
        <f>SUM(F14:F32)</f>
        <v>10000</v>
      </c>
    </row>
    <row r="34" spans="1:9">
      <c r="A34" s="3"/>
    </row>
    <row r="35" spans="1:9" ht="15.75" thickBot="1">
      <c r="A35" s="3"/>
    </row>
    <row r="36" spans="1:9" customFormat="1" ht="18.75" customHeight="1" thickBot="1">
      <c r="A36" s="38" t="s">
        <v>58</v>
      </c>
      <c r="B36" s="38"/>
      <c r="C36" s="38"/>
      <c r="D36" s="38"/>
      <c r="E36" s="39"/>
      <c r="F36" s="24">
        <f>F10+F33</f>
        <v>10000</v>
      </c>
    </row>
    <row r="37" spans="1:9" customFormat="1" ht="16.5" customHeight="1" thickBot="1">
      <c r="A37" s="38" t="s">
        <v>34</v>
      </c>
      <c r="B37" s="38"/>
      <c r="C37" s="38"/>
      <c r="D37" s="38"/>
      <c r="E37" s="39"/>
      <c r="F37" s="24">
        <f>(F36*22)/100</f>
        <v>2200</v>
      </c>
    </row>
    <row r="38" spans="1:9" customFormat="1" ht="18.75" customHeight="1" thickBot="1">
      <c r="A38" s="38" t="s">
        <v>59</v>
      </c>
      <c r="B38" s="38"/>
      <c r="C38" s="38"/>
      <c r="D38" s="38"/>
      <c r="E38" s="39"/>
      <c r="F38" s="24">
        <f>F36+F37</f>
        <v>12200</v>
      </c>
    </row>
    <row r="39" spans="1:9" customFormat="1" ht="27" customHeight="1">
      <c r="A39" s="30" t="s">
        <v>35</v>
      </c>
      <c r="B39" s="30"/>
      <c r="C39" s="30"/>
      <c r="D39" s="30"/>
      <c r="E39" s="30"/>
      <c r="F39" s="30"/>
      <c r="G39" s="25"/>
      <c r="H39" s="25"/>
      <c r="I39" s="25"/>
    </row>
    <row r="40" spans="1:9" customFormat="1" ht="12">
      <c r="A40" s="30" t="s">
        <v>36</v>
      </c>
      <c r="B40" s="30"/>
      <c r="C40" s="30"/>
      <c r="D40" s="30"/>
      <c r="E40" s="30"/>
      <c r="F40" s="30"/>
    </row>
    <row r="41" spans="1:9">
      <c r="A41" s="3"/>
    </row>
    <row r="42" spans="1:9">
      <c r="A42" s="3"/>
    </row>
  </sheetData>
  <sheetProtection algorithmName="SHA-512" hashValue="XP4zVUarEJ8TDE1IuqxVFL1Av2FZ/oSVsDDmOO1Rt+KOIP57DJcXtHzCD2c9hzDt7Dm6iDzdgV1amedjcSUZpg==" saltValue="HjgNEE0XB8Vlr1H6PDoQVQ==" spinCount="100000" sheet="1" objects="1" scenarios="1"/>
  <mergeCells count="8">
    <mergeCell ref="A39:F39"/>
    <mergeCell ref="A40:F40"/>
    <mergeCell ref="A12:F12"/>
    <mergeCell ref="A4:F4"/>
    <mergeCell ref="B10:E10"/>
    <mergeCell ref="A36:E36"/>
    <mergeCell ref="A37:E37"/>
    <mergeCell ref="A38:E3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PETAROS, Miloš</dc:creator>
  <cp:lastModifiedBy>PETAROS, Miloš</cp:lastModifiedBy>
  <cp:lastPrinted>2014-12-09T12:50:40Z</cp:lastPrinted>
  <dcterms:created xsi:type="dcterms:W3CDTF">2014-11-27T07:27:56Z</dcterms:created>
  <dcterms:modified xsi:type="dcterms:W3CDTF">2025-07-04T06:28:12Z</dcterms:modified>
</cp:coreProperties>
</file>